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claasejc\Documents\2023-2024\EXTERNAL QA\TECHNICAL EVALUATION CRITERIA\"/>
    </mc:Choice>
  </mc:AlternateContent>
  <xr:revisionPtr revIDLastSave="0" documentId="8_{611EA3EF-0B94-41B7-B22E-902F2CA80BDB}" xr6:coauthVersionLast="47" xr6:coauthVersionMax="47" xr10:uidLastSave="{00000000-0000-0000-0000-000000000000}"/>
  <bookViews>
    <workbookView xWindow="-120" yWindow="-120" windowWidth="20730" windowHeight="11160" xr2:uid="{00000000-000D-0000-FFFF-FFFF00000000}"/>
  </bookViews>
  <sheets>
    <sheet name="Evaluator 1" sheetId="44" r:id="rId1"/>
  </sheets>
  <definedNames>
    <definedName name="_xlnm.Print_Area" localSheetId="0">'Evaluator 1'!$A$1:$T$37</definedName>
    <definedName name="_xlnm.Print_Titles" localSheetId="0">'Evaluator 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44" l="1"/>
  <c r="H17" i="44"/>
  <c r="G17" i="44"/>
  <c r="H11" i="44" l="1"/>
  <c r="H23" i="44"/>
  <c r="H28" i="44"/>
  <c r="J13" i="44" l="1"/>
  <c r="J4" i="44"/>
  <c r="G23" i="44"/>
  <c r="G28" i="44"/>
  <c r="J24" i="44"/>
  <c r="J19" i="44" l="1"/>
</calcChain>
</file>

<file path=xl/sharedStrings.xml><?xml version="1.0" encoding="utf-8"?>
<sst xmlns="http://schemas.openxmlformats.org/spreadsheetml/2006/main" count="48" uniqueCount="45">
  <si>
    <t>DETAILS</t>
  </si>
  <si>
    <t>NO</t>
  </si>
  <si>
    <t>TOTAL POINTS PER CATEGORY</t>
  </si>
  <si>
    <t>TOTAL POINTS FOR KNOWLEDGE AND EXPERIENCE</t>
  </si>
  <si>
    <t>MAXIMUM POINTS FOR THIS SECTION</t>
  </si>
  <si>
    <t>KNOWLEDGE AND EXPERIENCE</t>
  </si>
  <si>
    <t>FILE, SECTION AND PAGE NUMBER FROM THE TENDER DOCUMENTATION WHERE THIS INFORMATION CAN BE FOUND</t>
  </si>
  <si>
    <t>EVALUATOR'S SCORE</t>
  </si>
  <si>
    <t>FURTHER INFORMATION FOR THE SCORING</t>
  </si>
  <si>
    <t>QUALIFICATION</t>
  </si>
  <si>
    <t xml:space="preserve">
</t>
  </si>
  <si>
    <t xml:space="preserve">TOTAL POINTS FOR QUALIFICATION </t>
  </si>
  <si>
    <t xml:space="preserve">A summarised CV for each team leader must be listed in the tender documentation under the technical proposal. 
If the CV for the team leader is not provided, no points will be allocated for the team leader. 
Eskom reserves the right to verify the experience listed.
</t>
  </si>
  <si>
    <t>OBJECTIVITY AND INDEPENDENCE</t>
  </si>
  <si>
    <t>APPROACH AND DELIVERABLES</t>
  </si>
  <si>
    <t>External Assessment on Internal Audit - Technical Criteria Scoring</t>
  </si>
  <si>
    <t>TOTAL POINTS FOR OBJECTIVITY AND INDEPENDENCE</t>
  </si>
  <si>
    <t>TOTAL POINTS FOR APPROACH AND DELIVERABLES</t>
  </si>
  <si>
    <t>An independent assessor or assessment team means not having either an actual or a perceived conflict of interest and not being a part of, or under the control of, the organization to which the internal audit activity belongs. The chief audit executive should encourage board oversight in the external assessment to reduce perceived or potential conflicts of interest</t>
  </si>
  <si>
    <t xml:space="preserve">The Assessment team leader and Assessment team must be qualified  to conduct an independent external quality assessment as required by the Internal Professional Practices Framework (IPPF) Standard 1312. </t>
  </si>
  <si>
    <r>
      <rPr>
        <b/>
        <sz val="14"/>
        <color theme="1"/>
        <rFont val="Arial"/>
        <family val="2"/>
      </rPr>
      <t xml:space="preserve">Assessment team members are qualified to conduct an external assessment: (Maximum total points for this section is 42)
</t>
    </r>
    <r>
      <rPr>
        <sz val="14"/>
        <color theme="1"/>
        <rFont val="Arial"/>
        <family val="2"/>
      </rPr>
      <t>- CIA/CA = 5 points per assessment team member 
- Bcom ( related) /PIA/CCSA = 4 points  
- Diploma/QAR Training = 3 points 
- Occupational Certificate = 2 points 
- No qualification = no points will be awarded
The points are allocated per team member, per qualification/certification held.</t>
    </r>
  </si>
  <si>
    <r>
      <t xml:space="preserve">The </t>
    </r>
    <r>
      <rPr>
        <b/>
        <sz val="14"/>
        <color theme="1"/>
        <rFont val="Arial"/>
        <family val="2"/>
      </rPr>
      <t>assessment team leader</t>
    </r>
    <r>
      <rPr>
        <sz val="14"/>
        <color theme="1"/>
        <rFont val="Arial"/>
        <family val="2"/>
      </rPr>
      <t>(s) is sufficiently qualified to conduct an independent external assessment: 
The assessment team leader(s) holds the following certification (</t>
    </r>
    <r>
      <rPr>
        <b/>
        <sz val="14"/>
        <color theme="1"/>
        <rFont val="Arial"/>
        <family val="2"/>
      </rPr>
      <t>Maximim total points for this section = 10</t>
    </r>
    <r>
      <rPr>
        <sz val="14"/>
        <color theme="1"/>
        <rFont val="Arial"/>
        <family val="2"/>
      </rPr>
      <t xml:space="preserve">):
- CIA/CA certification = 5 points (per team leader, holding the certifiaction) 
- If no CIA/CA certification is held = no points will be awarded. 
</t>
    </r>
  </si>
  <si>
    <r>
      <t xml:space="preserve">The  </t>
    </r>
    <r>
      <rPr>
        <b/>
        <sz val="14"/>
        <color theme="1"/>
        <rFont val="Arial"/>
        <family val="2"/>
      </rPr>
      <t>Assessment team</t>
    </r>
    <r>
      <rPr>
        <sz val="14"/>
        <color theme="1"/>
        <rFont val="Arial"/>
        <family val="2"/>
      </rPr>
      <t xml:space="preserve"> is qualified and demonstrates competence in the external assessment process through a mixture of experience and theoretical learning:  </t>
    </r>
    <r>
      <rPr>
        <b/>
        <sz val="14"/>
        <color theme="1"/>
        <rFont val="Arial"/>
        <family val="2"/>
      </rPr>
      <t>(Maximum total points for this section is 40)</t>
    </r>
    <r>
      <rPr>
        <sz val="14"/>
        <color theme="1"/>
        <rFont val="Arial"/>
        <family val="2"/>
      </rPr>
      <t xml:space="preserve">
- Completion of the IIA’s training - "Performing an Effective Quality Assessment (PEQA) = 5 points 
- </t>
    </r>
    <r>
      <rPr>
        <u/>
        <sz val="14"/>
        <color theme="1"/>
        <rFont val="Arial"/>
        <family val="2"/>
      </rPr>
      <t>Team Members</t>
    </r>
    <r>
      <rPr>
        <sz val="14"/>
        <color theme="1"/>
        <rFont val="Arial"/>
        <family val="2"/>
      </rPr>
      <t xml:space="preserve"> experience gained from previous external assessments concluded (excluding the team leader):
• Participated in more than 5 previous external assessments = 5 points 
• Participated in 1-5 previous external assessments = 3 points 
• No training/experince obtained in performing an external quality assessment = 0 points
Points are awarded per team member.
</t>
    </r>
  </si>
  <si>
    <t>Evidence of performing the IIA’s "Performing an Effective Quality Assessment"  to be included in the tender documentation under the Technical Proposal, for each team member who completed the training.  
- (PEQA) Training certificate/CPD points awarded confirmation letter from the Leadership Academy for Guardians of Governance CPD department to be provided, including the date the training was attended.
If no training/experince was obtained in performing an external quality assessment  no points will be awared.  
Evidence to prove that this qualification/certification is achieved and is valid must be provided by relevant organisation that supports the qualification. 
If evidence is not included in the tender documentation under the Technical Proposal = no points will be awarded.</t>
  </si>
  <si>
    <t>The following must be listed in the tender documentation under the Technical Proposal:   
- Name and surname of team leader(s) together with the qualification/certification held.  
Evidence of qualifications to be provided in the tender documentation under the Technical Proposal.
Eskom reserves the right to verify the qualification/certification listed.</t>
  </si>
  <si>
    <t>The following must be listed in the tender documentation under the Technical Proposal:   
- Name and surname of team members together with the qualification/certification held for each team member. 
Evidence of qualifications to be provided in the tender documentation under the technical proposal.
A team member may posses qualifications in more than 1 accreditation/certification. Points will be allocated for each accreditation/certification.  For e.g, if the team member holds a certification/accreditation in CIA and PIA, 9 points will be awarded for that team member. 
Eskom reserves the right to verify the qualification/certification listed.</t>
  </si>
  <si>
    <t>Evidence of CPD/related training per team member to be provided in the in the tender documentation under the Technical Proposal:   
- Name and surname of team member, together with the following:
- Training/CPD attended,
- Date of attendance of training/CPD 
A team member may have relevant training in multiple years. Points are awarded per team member, for each year the training/CPD/relevant duties was obtained.
Points to be awarded per team member per year.  
Evidence to prove that this qualification/certification is achieved and is valid must be provided by relevant organisation that supports the qualification
If no training was attended/CPD/relevant duties obtained, no points will be allocated for the team member.  
Eskom reserves the right to verify the training/CPD/duties listed.</t>
  </si>
  <si>
    <r>
      <t xml:space="preserve">The </t>
    </r>
    <r>
      <rPr>
        <b/>
        <sz val="14"/>
        <color theme="1"/>
        <rFont val="Arial"/>
        <family val="2"/>
      </rPr>
      <t>Assessment team demonstrates competence in the professional practice of internal auditing</t>
    </r>
    <r>
      <rPr>
        <sz val="14"/>
        <color theme="1"/>
        <rFont val="Arial"/>
        <family val="2"/>
      </rPr>
      <t xml:space="preserve"> (including current in-depth knowledge of the IPPF) :</t>
    </r>
    <r>
      <rPr>
        <b/>
        <sz val="14"/>
        <color theme="1"/>
        <rFont val="Arial"/>
        <family val="2"/>
      </rPr>
      <t xml:space="preserve"> (Maximum total points for this section = 45)</t>
    </r>
    <r>
      <rPr>
        <sz val="14"/>
        <color theme="1"/>
        <rFont val="Arial"/>
        <family val="2"/>
      </rPr>
      <t xml:space="preserve">
Records/evidence of CPD and/or other related training/duties:  
- 2023: Training and Relevant Duties  = 5 points
- 2022: Training and Relevant Duties = 3 points
- 2021 and later: Training and Relevant Duties =1 point
- No training or relevant duties = no points will be awarded.
The points are allocated per team member.
</t>
    </r>
  </si>
  <si>
    <t>The assessment team consists of competent professionals under the leadership of an experienced, professional project manager i.e. the team leader</t>
  </si>
  <si>
    <t xml:space="preserve">A summarised CV for each team leader must be listed in the tender documentation under the Technical Proposal. 
If the CV for the team leader is not provided, no points will be allocated for the team leader. 
Eskom reserves the right to verify the experience listed.
</t>
  </si>
  <si>
    <t xml:space="preserve">A summarised CV for each team leader must be listed in the tender documentation under the Technical Proposal which must include the companies for which external quality assesmnt reviews were provided as a team leader, together with testimonials. 
Team leaders may have experience in multiple oranisations listed in the column on the left, and will be awarded points for each "category" (For example, for experience gained from previous external assessments in a SOE and a large firm, 9 points will be awarded) 
If the CV or testimonial(s) for the team leader are not provided, no points will be awarded. 
Eskom reserves the right to verify the experience listed .
</t>
  </si>
  <si>
    <t>The external assessor must conclude as to Internal Audit's conformance with the Code of Ethics and the Standards</t>
  </si>
  <si>
    <t xml:space="preserve">Details of information as included in the column to the left, must be listed in the tender documentation under the Technical Proposal 
If only the headings are provided with no content then no points will be allocated. 
If there is nothing provided, no points will be allocated. </t>
  </si>
  <si>
    <r>
      <t xml:space="preserve">The </t>
    </r>
    <r>
      <rPr>
        <u/>
        <sz val="14"/>
        <color theme="1"/>
        <rFont val="Arial"/>
        <family val="2"/>
      </rPr>
      <t>team leader</t>
    </r>
    <r>
      <rPr>
        <sz val="14"/>
        <color theme="1"/>
        <rFont val="Arial"/>
        <family val="2"/>
      </rPr>
      <t xml:space="preserve">(s) of the external assessment demonstrates sufficient experience gained from previous external assessments concluded in organisations of similar size, complexity, industry/sector and technical issues (public sector, and/or SOE). </t>
    </r>
    <r>
      <rPr>
        <b/>
        <sz val="14"/>
        <color theme="1"/>
        <rFont val="Arial"/>
        <family val="2"/>
      </rPr>
      <t xml:space="preserve"> (Maximum total points for this section = 30)</t>
    </r>
    <r>
      <rPr>
        <sz val="14"/>
        <color theme="1"/>
        <rFont val="Arial"/>
        <family val="2"/>
      </rPr>
      <t xml:space="preserve">
• SOE/Large firm = 5 points  
• Large firms/Medium firms = 4 points  
• Munics &amp; Gov Dept = 3 points
• Medium firms = 2 points
• Small firms = 1 point 
Testimonials must be provided in the tender documentation under the Technical Proposal. If no testimonial is provided, no points will be awarded. </t>
    </r>
  </si>
  <si>
    <r>
      <t xml:space="preserve">Provide detail of the approach that will be followed as part of the external assessment: </t>
    </r>
    <r>
      <rPr>
        <b/>
        <sz val="14"/>
        <color theme="1"/>
        <rFont val="Arial"/>
        <family val="2"/>
      </rPr>
      <t xml:space="preserve"> (Maximum total points for this section = 13)</t>
    </r>
    <r>
      <rPr>
        <sz val="14"/>
        <color theme="1"/>
        <rFont val="Arial"/>
        <family val="2"/>
      </rPr>
      <t xml:space="preserve">
- The External assessment will be conducted based on the 2017 IPPF-aligned Quality Assessment Manual = 3 points. 
- If it is not listed in the tender documentation under the Technical Proposal that the 2017 IPPF-aligned Quality Assessment Manual will be used to conduct the external assessmnet = 0 points awarded.
If the approach includes the following:
- Details of the external assessment plan and approach (this includes a highevel description of the internal audit activities which will be included in the assessment) = 2 points. 
- Details of the external assessment team - 2 points.  
- Details of the deliverables = 2 points.  
- Proposed schedule and dates = 2 points.
- Breakdown of the total hours to perform the assessment, based on the planning, off-site work, onsite work, and the reporting = 2 points. </t>
    </r>
  </si>
  <si>
    <r>
      <t xml:space="preserve">The scope should include the following: </t>
    </r>
    <r>
      <rPr>
        <b/>
        <sz val="14"/>
        <color theme="1"/>
        <rFont val="Arial"/>
        <family val="2"/>
      </rPr>
      <t xml:space="preserve"> (Maximum total points for this section = 18)</t>
    </r>
    <r>
      <rPr>
        <sz val="14"/>
        <color theme="1"/>
        <rFont val="Arial"/>
        <family val="2"/>
      </rPr>
      <t xml:space="preserve">
- Comprehensive review of the planning guides as per the IPPF's Quality Assessment Manual - Appendix A  = 2 points.
- Make a preliminary visit, either onsite or online, with the (Acting) CAE: = 2 points.
- Conduct surveys of recent clients (Executive Leadership and Operating Management) and Internal Audit staff = 2 points.
- Hold interviews with:
• Audit and Risk Committee Chair and (Acting) Group Chief Executive = 2 points.
• Senior and Operating Management = 2 points.
• Internal Audit  Staff = 2 points.
• Partner or relevant manager of the External Auditors = 2 points.
• Perform file reviews, on a sample selection of projects completed during the selected period = 2 points.
• Hold a close-out meeting with (Acting) CAE and relevant internal audit staff = 2 points.
</t>
    </r>
  </si>
  <si>
    <r>
      <t xml:space="preserve">The following deliverables should be provided at the conclusion of the external assessment: </t>
    </r>
    <r>
      <rPr>
        <b/>
        <sz val="14"/>
        <color theme="1"/>
        <rFont val="Arial"/>
        <family val="2"/>
      </rPr>
      <t>(Maximum total points for this section = 8)</t>
    </r>
    <r>
      <rPr>
        <sz val="14"/>
        <color theme="1"/>
        <rFont val="Arial"/>
        <family val="2"/>
      </rPr>
      <t xml:space="preserve">
- Results of the surveys issued to the clients and Internal Audit staff = 2 points.
- A detailed report issed to the Audit and Risk Committee Chair: 
• Concluding an opinion on Internal Audit's overall conformance with the Standards and the effectiveness of Internal Audit = 2 points.
• Recommendations to address areas of non/partial conformance, which impacts the effectiveness of Internal Audit and the value it can add = 2 points. 
• Observations of best practices and process improvement opportunities = 2 points.
</t>
    </r>
  </si>
  <si>
    <t>The contents of the results of the external assessment and the related reporting thereof must be listed in the tender documentation under the Technical Proposal.  
If the contents of the results of the external assessment and the related reporting thereof is not listed in the tender documentation under the Technical Proposal = 0 points will be awarded.</t>
  </si>
  <si>
    <t>The detailed scope must be listed in the tender documentation under the Technical Proposal.  
If the scope does not contain detail as listed in the column to the left = 0 points will be awarded.</t>
  </si>
  <si>
    <r>
      <t xml:space="preserve">Sufficient </t>
    </r>
    <r>
      <rPr>
        <b/>
        <sz val="14"/>
        <color theme="1"/>
        <rFont val="Arial"/>
        <family val="2"/>
      </rPr>
      <t>years</t>
    </r>
    <r>
      <rPr>
        <sz val="14"/>
        <color theme="1"/>
        <rFont val="Arial"/>
        <family val="2"/>
      </rPr>
      <t xml:space="preserve"> experience in the practice of internal auditing at a management level, which demonstrates a working knowledge and application of the IPPF : </t>
    </r>
    <r>
      <rPr>
        <b/>
        <sz val="14"/>
        <color theme="1"/>
        <rFont val="Arial"/>
        <family val="2"/>
      </rPr>
      <t>(Maximum total points for this section = 16):</t>
    </r>
    <r>
      <rPr>
        <sz val="14"/>
        <color theme="1"/>
        <rFont val="Arial"/>
        <family val="2"/>
      </rPr>
      <t xml:space="preserve">
•</t>
    </r>
    <r>
      <rPr>
        <u/>
        <sz val="14"/>
        <color theme="1"/>
        <rFont val="Arial"/>
        <family val="2"/>
      </rPr>
      <t xml:space="preserve"> Team leade</t>
    </r>
    <r>
      <rPr>
        <sz val="14"/>
        <color theme="1"/>
        <rFont val="Arial"/>
        <family val="2"/>
      </rPr>
      <t xml:space="preserve">r(s) responsible for the external assessment:
        - Has 1-2 years experience as a CAE/executive position = 1 point 
        - Has 3-5 years experience as a CAE/executive position = 3 points 
        - Has more than 5 years experience as a CAE/executive position = 5 points 
• </t>
    </r>
    <r>
      <rPr>
        <u/>
        <sz val="14"/>
        <color theme="1"/>
        <rFont val="Arial"/>
        <family val="2"/>
      </rPr>
      <t>Team leader</t>
    </r>
    <r>
      <rPr>
        <sz val="14"/>
        <color theme="1"/>
        <rFont val="Arial"/>
        <family val="2"/>
      </rPr>
      <t>(s) responsible for the external assessment:
        - Has 1-2 years experience as a Senior Audit Manager= 1 point
        - Has 3-5 years experience as a Senior Audit Manager = 2 points
        - Has more than 5 years experience as a Senior Audit Manager = 3 points
- If any other level is responsible/team leader for the external assessment = 0 points
Points are awarded per team leader.</t>
    </r>
  </si>
  <si>
    <r>
      <t xml:space="preserve">Sufficient recent </t>
    </r>
    <r>
      <rPr>
        <b/>
        <sz val="14"/>
        <color theme="1"/>
        <rFont val="Arial"/>
        <family val="2"/>
      </rPr>
      <t>experience</t>
    </r>
    <r>
      <rPr>
        <sz val="14"/>
        <color theme="1"/>
        <rFont val="Arial"/>
        <family val="2"/>
      </rPr>
      <t xml:space="preserve"> in the practice of internal auditing at a CAE  or comparable senior internal audit management level, which demonstrates a working knowledge and application of the IPPF. 
• </t>
    </r>
    <r>
      <rPr>
        <u/>
        <sz val="14"/>
        <color theme="1"/>
        <rFont val="Arial"/>
        <family val="2"/>
      </rPr>
      <t>Team leader</t>
    </r>
    <r>
      <rPr>
        <sz val="14"/>
        <color theme="1"/>
        <rFont val="Arial"/>
        <family val="2"/>
      </rPr>
      <t xml:space="preserve">(s) responsible for the external assessment has expereince in the practice of internal aduiting at the following levels: </t>
    </r>
    <r>
      <rPr>
        <b/>
        <sz val="14"/>
        <color theme="1"/>
        <rFont val="Arial"/>
        <family val="2"/>
      </rPr>
      <t>(Maximum total points for this section = 10)</t>
    </r>
    <r>
      <rPr>
        <sz val="14"/>
        <color theme="1"/>
        <rFont val="Arial"/>
        <family val="2"/>
      </rPr>
      <t xml:space="preserve">
- CAE/Head of Dept/Partner = 5 points
- Senior Audit Manager = 4 points
- Manager/Auditor = 3 points
- Trainee = 0 points
Points are awarded for the highest level listed.
</t>
    </r>
  </si>
  <si>
    <r>
      <t xml:space="preserve">The external assessment team is free from actual, potential, or perceived conflicts of interest that could impair objectivity (Declaration signed). </t>
    </r>
    <r>
      <rPr>
        <b/>
        <sz val="14"/>
        <color theme="1"/>
        <rFont val="Arial"/>
        <family val="2"/>
      </rPr>
      <t xml:space="preserve"> (Maximum total points for this section = 25)</t>
    </r>
    <r>
      <rPr>
        <sz val="14"/>
        <color theme="1"/>
        <rFont val="Arial"/>
        <family val="2"/>
      </rPr>
      <t xml:space="preserve">
- Declaration signed = 5 points.
- Declaration and conflict declared however poses no risk of impairment to objectivity and independenc= 3 points.
- No declaration signed = 0 points
</t>
    </r>
  </si>
  <si>
    <r>
      <t xml:space="preserve">The independent external assessment team is independent, thus not having a conflict of interest and not being a part of, or under the influence of, both Eskom and the Internal Audit department </t>
    </r>
    <r>
      <rPr>
        <b/>
        <sz val="14"/>
        <color theme="1"/>
        <rFont val="Arial"/>
        <family val="2"/>
      </rPr>
      <t>(Maximum total points for this section = 25)</t>
    </r>
    <r>
      <rPr>
        <sz val="14"/>
        <color theme="1"/>
        <rFont val="Arial"/>
        <family val="2"/>
      </rPr>
      <t xml:space="preserve">
- No conflict to declare as per the declaration provided = 5 points.
- A conflict of interest declared, however poses no risk of impairment to objectivity and independence = 3 points.
- A conflict of interest declared, which may impair objectivity and independence = 1 point.
- No declaration provided = 0
Points are awarded per team member.
</t>
    </r>
  </si>
  <si>
    <t>Declaration of conflict for each assessment team member must be listed in the tender documentation under the Technical Proposal.  
If no declaration is signed = 0 points will be awarded.
Points are awarded per team member.</t>
  </si>
  <si>
    <r>
      <t xml:space="preserve">Declaration of conflict for each assessment team member must be listed in the tender documentation under the Technical Proposal.  
If a declaration is not provided = 0 points will be awarded.
Points are awarded per team member.
</t>
    </r>
    <r>
      <rPr>
        <sz val="14"/>
        <color rgb="FFFF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</si>
</sst>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4"/>
      <color theme="1"/>
      <name val="Arial"/>
      <family val="2"/>
    </font>
    <font>
      <b/>
      <sz val="14"/>
      <color theme="1"/>
      <name val="Arial"/>
      <family val="2"/>
    </font>
    <font>
      <sz val="11"/>
      <color theme="1"/>
      <name val="Arial"/>
      <family val="2"/>
    </font>
    <font>
      <sz val="14"/>
      <color rgb="FFFF0000"/>
      <name val="Arial"/>
      <family val="2"/>
    </font>
    <font>
      <u/>
      <sz val="14"/>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rgb="FF66FFFF"/>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2" tint="-0.49998474074526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6">
    <xf numFmtId="0" fontId="0" fillId="0" borderId="0" xfId="0"/>
    <xf numFmtId="0" fontId="1" fillId="2" borderId="0" xfId="0" applyFont="1" applyFill="1" applyAlignment="1" applyProtection="1">
      <alignment vertical="top" wrapText="1"/>
    </xf>
    <xf numFmtId="0" fontId="1" fillId="0" borderId="0" xfId="0" applyFont="1" applyAlignment="1" applyProtection="1">
      <alignment vertical="top" wrapText="1"/>
      <protection locked="0"/>
    </xf>
    <xf numFmtId="0" fontId="2" fillId="2" borderId="1" xfId="0" applyFont="1" applyFill="1" applyBorder="1" applyAlignment="1" applyProtection="1">
      <alignment horizontal="center" vertical="top" wrapText="1"/>
    </xf>
    <xf numFmtId="0" fontId="1" fillId="2" borderId="0" xfId="0" applyFont="1" applyFill="1" applyBorder="1" applyAlignment="1" applyProtection="1">
      <alignment vertical="top" wrapText="1"/>
    </xf>
    <xf numFmtId="0" fontId="1" fillId="2" borderId="1" xfId="0" applyFont="1" applyFill="1" applyBorder="1" applyAlignment="1" applyProtection="1">
      <alignment horizontal="center" vertical="top" wrapText="1"/>
    </xf>
    <xf numFmtId="0" fontId="1" fillId="2" borderId="1" xfId="0" applyFont="1" applyFill="1" applyBorder="1" applyAlignment="1" applyProtection="1">
      <alignment vertical="top" wrapText="1"/>
    </xf>
    <xf numFmtId="0" fontId="2" fillId="2" borderId="0" xfId="0" applyFont="1" applyFill="1" applyAlignment="1" applyProtection="1">
      <alignment vertical="top" wrapText="1"/>
    </xf>
    <xf numFmtId="0" fontId="1" fillId="2" borderId="0" xfId="0" applyFont="1" applyFill="1" applyAlignment="1" applyProtection="1">
      <alignment horizontal="center" vertical="top" wrapText="1"/>
    </xf>
    <xf numFmtId="0" fontId="1" fillId="0" borderId="0" xfId="0" applyFont="1" applyAlignment="1" applyProtection="1">
      <alignment vertical="top" wrapText="1"/>
    </xf>
    <xf numFmtId="0" fontId="2" fillId="7" borderId="1" xfId="0" applyFont="1" applyFill="1" applyBorder="1" applyAlignment="1" applyProtection="1">
      <alignment horizontal="center" vertical="top" wrapText="1"/>
    </xf>
    <xf numFmtId="0" fontId="2" fillId="2" borderId="2" xfId="0" applyFont="1" applyFill="1" applyBorder="1" applyAlignment="1" applyProtection="1">
      <alignment horizontal="center" vertical="top" wrapText="1"/>
    </xf>
    <xf numFmtId="0" fontId="1" fillId="5" borderId="1" xfId="0" applyFont="1" applyFill="1" applyBorder="1" applyAlignment="1" applyProtection="1">
      <alignment horizontal="center" vertical="top" wrapText="1"/>
      <protection locked="0"/>
    </xf>
    <xf numFmtId="0" fontId="1" fillId="5" borderId="1" xfId="0" applyFont="1" applyFill="1" applyBorder="1" applyAlignment="1" applyProtection="1">
      <alignment horizontal="right" vertical="top" wrapText="1"/>
      <protection locked="0"/>
    </xf>
    <xf numFmtId="0" fontId="1" fillId="2" borderId="3" xfId="0" applyFont="1" applyFill="1" applyBorder="1" applyAlignment="1" applyProtection="1">
      <alignment horizontal="center" vertical="top" wrapText="1"/>
    </xf>
    <xf numFmtId="0" fontId="1" fillId="2" borderId="8" xfId="0" applyFont="1" applyFill="1" applyBorder="1" applyAlignment="1" applyProtection="1">
      <alignment horizontal="center" vertical="top" wrapText="1"/>
    </xf>
    <xf numFmtId="0" fontId="1" fillId="5" borderId="3" xfId="0" applyFont="1" applyFill="1" applyBorder="1" applyAlignment="1" applyProtection="1">
      <alignment horizontal="center" vertical="top" wrapText="1"/>
      <protection locked="0"/>
    </xf>
    <xf numFmtId="0" fontId="1" fillId="5" borderId="1" xfId="0" applyFont="1" applyFill="1" applyBorder="1" applyAlignment="1" applyProtection="1">
      <alignment vertical="top" wrapText="1"/>
      <protection locked="0"/>
    </xf>
    <xf numFmtId="0" fontId="2" fillId="4" borderId="1" xfId="0" applyFont="1" applyFill="1" applyBorder="1" applyAlignment="1" applyProtection="1">
      <alignment horizontal="center" vertical="top" wrapText="1"/>
    </xf>
    <xf numFmtId="0" fontId="1" fillId="4" borderId="1" xfId="0" applyFont="1" applyFill="1" applyBorder="1" applyAlignment="1" applyProtection="1">
      <alignment horizontal="right" vertical="top" wrapText="1"/>
    </xf>
    <xf numFmtId="0" fontId="1" fillId="3" borderId="0" xfId="0" applyFont="1" applyFill="1" applyAlignment="1" applyProtection="1">
      <alignment vertical="top" wrapText="1"/>
      <protection locked="0"/>
    </xf>
    <xf numFmtId="0" fontId="1" fillId="2" borderId="1" xfId="0" applyFont="1" applyFill="1" applyBorder="1" applyAlignment="1" applyProtection="1">
      <alignment horizontal="left" vertical="top" wrapText="1"/>
    </xf>
    <xf numFmtId="0" fontId="2" fillId="4" borderId="3" xfId="0" applyFont="1" applyFill="1" applyBorder="1" applyAlignment="1" applyProtection="1">
      <alignment horizontal="center" vertical="top" wrapText="1"/>
    </xf>
    <xf numFmtId="0" fontId="1" fillId="4" borderId="3" xfId="0" applyFont="1" applyFill="1" applyBorder="1" applyAlignment="1" applyProtection="1">
      <alignment vertical="top" wrapText="1"/>
    </xf>
    <xf numFmtId="0" fontId="1" fillId="0" borderId="0" xfId="0" applyFont="1" applyAlignment="1" applyProtection="1">
      <alignment horizontal="center" vertical="top" wrapText="1"/>
      <protection locked="0"/>
    </xf>
    <xf numFmtId="0" fontId="1" fillId="7" borderId="0" xfId="0" applyFont="1" applyFill="1" applyAlignment="1" applyProtection="1">
      <alignment vertical="top" wrapText="1"/>
      <protection locked="0"/>
    </xf>
    <xf numFmtId="0" fontId="2" fillId="7" borderId="4" xfId="0" applyFont="1" applyFill="1" applyBorder="1" applyAlignment="1" applyProtection="1">
      <alignment horizontal="right" vertical="top" wrapText="1"/>
    </xf>
    <xf numFmtId="0" fontId="2" fillId="8" borderId="6" xfId="0" applyFont="1" applyFill="1" applyBorder="1" applyAlignment="1" applyProtection="1">
      <alignment vertical="top" wrapText="1"/>
    </xf>
    <xf numFmtId="0" fontId="2" fillId="6" borderId="5" xfId="0" applyFont="1" applyFill="1" applyBorder="1" applyAlignment="1" applyProtection="1">
      <alignment horizontal="center" vertical="top" wrapText="1"/>
    </xf>
    <xf numFmtId="0" fontId="2" fillId="6" borderId="6" xfId="0" applyFont="1" applyFill="1" applyBorder="1" applyAlignment="1" applyProtection="1">
      <alignment horizontal="center" vertical="top" wrapText="1"/>
    </xf>
    <xf numFmtId="0" fontId="1" fillId="6" borderId="0" xfId="0" applyFont="1" applyFill="1" applyAlignment="1" applyProtection="1">
      <alignment vertical="top" wrapText="1"/>
    </xf>
    <xf numFmtId="0" fontId="1" fillId="6" borderId="1" xfId="0" applyFont="1" applyFill="1" applyBorder="1" applyAlignment="1" applyProtection="1">
      <alignment horizontal="center" vertical="top" wrapText="1"/>
    </xf>
    <xf numFmtId="0" fontId="1" fillId="6" borderId="1" xfId="0" applyFont="1" applyFill="1" applyBorder="1" applyAlignment="1" applyProtection="1">
      <alignment horizontal="left" vertical="top" wrapText="1"/>
    </xf>
    <xf numFmtId="0" fontId="2" fillId="8" borderId="6" xfId="0" applyFont="1" applyFill="1" applyBorder="1" applyAlignment="1" applyProtection="1">
      <alignment horizontal="center" vertical="top" wrapText="1"/>
    </xf>
    <xf numFmtId="0" fontId="1" fillId="2" borderId="1" xfId="0" applyFont="1" applyFill="1" applyBorder="1" applyAlignment="1" applyProtection="1">
      <alignment horizontal="left" vertical="top" wrapText="1"/>
    </xf>
    <xf numFmtId="0" fontId="1" fillId="2" borderId="4" xfId="0" quotePrefix="1" applyFont="1" applyFill="1" applyBorder="1" applyAlignment="1" applyProtection="1">
      <alignment horizontal="left" vertical="top" wrapText="1"/>
    </xf>
    <xf numFmtId="0" fontId="1" fillId="2" borderId="5" xfId="0" quotePrefix="1" applyFont="1" applyFill="1" applyBorder="1" applyAlignment="1" applyProtection="1">
      <alignment horizontal="left" vertical="top" wrapText="1"/>
    </xf>
    <xf numFmtId="0" fontId="1" fillId="2" borderId="6" xfId="0" quotePrefix="1" applyFont="1" applyFill="1" applyBorder="1" applyAlignment="1" applyProtection="1">
      <alignment horizontal="left" vertical="top" wrapText="1"/>
    </xf>
    <xf numFmtId="0" fontId="2" fillId="6" borderId="4" xfId="0" applyFont="1" applyFill="1" applyBorder="1" applyAlignment="1" applyProtection="1">
      <alignment horizontal="left" vertical="top" wrapText="1"/>
    </xf>
    <xf numFmtId="0" fontId="3" fillId="0" borderId="5" xfId="0" applyFont="1" applyBorder="1" applyAlignment="1">
      <alignment horizontal="left" vertical="top" wrapText="1"/>
    </xf>
    <xf numFmtId="0" fontId="0" fillId="0" borderId="5" xfId="0" applyBorder="1" applyAlignment="1">
      <alignment vertical="top" wrapText="1"/>
    </xf>
    <xf numFmtId="0" fontId="0" fillId="0" borderId="1" xfId="0" applyBorder="1" applyAlignment="1">
      <alignment horizontal="left" vertical="top" wrapText="1"/>
    </xf>
    <xf numFmtId="0" fontId="2" fillId="2" borderId="4" xfId="0" applyFont="1" applyFill="1" applyBorder="1" applyAlignment="1" applyProtection="1">
      <alignment horizontal="center" vertical="top"/>
    </xf>
    <xf numFmtId="0" fontId="2" fillId="2" borderId="5" xfId="0" applyFont="1" applyFill="1" applyBorder="1" applyAlignment="1" applyProtection="1">
      <alignment horizontal="center" vertical="top"/>
    </xf>
    <xf numFmtId="0" fontId="2" fillId="2" borderId="6" xfId="0" applyFont="1" applyFill="1" applyBorder="1" applyAlignment="1" applyProtection="1">
      <alignment horizontal="center" vertical="top"/>
    </xf>
    <xf numFmtId="0" fontId="2" fillId="2" borderId="4" xfId="0" applyFont="1" applyFill="1" applyBorder="1" applyAlignment="1" applyProtection="1">
      <alignment horizontal="center" vertical="top" wrapText="1"/>
    </xf>
    <xf numFmtId="0" fontId="2" fillId="2" borderId="6" xfId="0" applyFont="1" applyFill="1" applyBorder="1" applyAlignment="1" applyProtection="1">
      <alignment horizontal="center" vertical="top" wrapText="1"/>
    </xf>
    <xf numFmtId="0" fontId="1" fillId="2" borderId="4" xfId="0" applyFont="1" applyFill="1" applyBorder="1" applyAlignment="1" applyProtection="1">
      <alignment horizontal="left" vertical="top" wrapText="1"/>
    </xf>
    <xf numFmtId="0" fontId="1" fillId="2" borderId="5" xfId="0" applyFont="1" applyFill="1" applyBorder="1" applyAlignment="1" applyProtection="1">
      <alignment horizontal="left" vertical="top" wrapText="1"/>
    </xf>
    <xf numFmtId="0" fontId="1" fillId="2" borderId="6" xfId="0" applyFont="1" applyFill="1" applyBorder="1" applyAlignment="1" applyProtection="1">
      <alignment horizontal="left" vertical="top" wrapText="1"/>
    </xf>
    <xf numFmtId="0" fontId="2" fillId="4" borderId="8" xfId="0" applyFont="1" applyFill="1" applyBorder="1" applyAlignment="1" applyProtection="1">
      <alignment horizontal="right" vertical="top" wrapText="1"/>
    </xf>
    <xf numFmtId="0" fontId="2" fillId="4" borderId="9" xfId="0" applyFont="1" applyFill="1" applyBorder="1" applyAlignment="1" applyProtection="1">
      <alignment horizontal="right" vertical="top" wrapText="1"/>
    </xf>
    <xf numFmtId="0" fontId="2" fillId="4" borderId="10" xfId="0" applyFont="1" applyFill="1" applyBorder="1" applyAlignment="1" applyProtection="1">
      <alignment horizontal="right" vertical="top" wrapText="1"/>
    </xf>
    <xf numFmtId="0" fontId="2" fillId="4" borderId="1" xfId="0" applyFont="1" applyFill="1" applyBorder="1" applyAlignment="1" applyProtection="1">
      <alignment horizontal="right" vertical="top" wrapText="1"/>
    </xf>
    <xf numFmtId="0" fontId="2" fillId="7" borderId="4" xfId="0" applyFont="1" applyFill="1" applyBorder="1" applyAlignment="1" applyProtection="1">
      <alignment horizontal="center" vertical="center" wrapText="1"/>
    </xf>
    <xf numFmtId="0" fontId="2" fillId="7" borderId="5" xfId="0" applyFont="1" applyFill="1" applyBorder="1" applyAlignment="1" applyProtection="1">
      <alignment horizontal="center" vertical="center" wrapText="1"/>
    </xf>
    <xf numFmtId="0" fontId="2" fillId="7" borderId="6" xfId="0" applyFont="1" applyFill="1" applyBorder="1" applyAlignment="1" applyProtection="1">
      <alignment horizontal="center" vertical="center" wrapText="1"/>
    </xf>
    <xf numFmtId="0" fontId="2" fillId="4" borderId="4" xfId="0" applyFont="1" applyFill="1" applyBorder="1" applyAlignment="1" applyProtection="1">
      <alignment horizontal="right" vertical="top" wrapText="1"/>
    </xf>
    <xf numFmtId="0" fontId="2" fillId="4" borderId="5" xfId="0" applyFont="1" applyFill="1" applyBorder="1" applyAlignment="1" applyProtection="1">
      <alignment horizontal="right" vertical="top" wrapText="1"/>
    </xf>
    <xf numFmtId="0" fontId="2" fillId="4" borderId="6" xfId="0" applyFont="1" applyFill="1" applyBorder="1" applyAlignment="1" applyProtection="1">
      <alignment horizontal="right" vertical="top" wrapText="1"/>
    </xf>
    <xf numFmtId="0" fontId="2" fillId="6" borderId="5" xfId="0" applyFont="1" applyFill="1" applyBorder="1" applyAlignment="1" applyProtection="1">
      <alignment horizontal="left" vertical="top" wrapText="1"/>
    </xf>
    <xf numFmtId="0" fontId="2" fillId="6" borderId="6" xfId="0" applyFont="1" applyFill="1" applyBorder="1" applyAlignment="1" applyProtection="1">
      <alignment horizontal="left" vertical="top" wrapText="1"/>
    </xf>
    <xf numFmtId="0" fontId="2" fillId="6" borderId="1" xfId="0" applyFont="1" applyFill="1" applyBorder="1" applyAlignment="1" applyProtection="1">
      <alignment horizontal="left" vertical="top" wrapText="1"/>
    </xf>
    <xf numFmtId="0" fontId="2" fillId="7" borderId="1" xfId="0" applyFont="1" applyFill="1" applyBorder="1" applyAlignment="1" applyProtection="1">
      <alignment horizontal="center" vertical="center" wrapText="1"/>
    </xf>
    <xf numFmtId="0" fontId="1" fillId="2" borderId="4" xfId="0" applyFont="1" applyFill="1" applyBorder="1" applyAlignment="1" applyProtection="1">
      <alignment vertical="top" wrapText="1"/>
    </xf>
    <xf numFmtId="0" fontId="1" fillId="2" borderId="5" xfId="0" applyFont="1" applyFill="1" applyBorder="1" applyAlignment="1" applyProtection="1">
      <alignment vertical="top" wrapText="1"/>
    </xf>
    <xf numFmtId="0" fontId="1" fillId="2" borderId="6" xfId="0" applyFont="1" applyFill="1" applyBorder="1" applyAlignment="1" applyProtection="1">
      <alignment vertical="top" wrapText="1"/>
    </xf>
    <xf numFmtId="0" fontId="2" fillId="2" borderId="1" xfId="0" applyFont="1" applyFill="1" applyBorder="1" applyAlignment="1" applyProtection="1">
      <alignment horizontal="center" vertical="top" wrapText="1"/>
    </xf>
    <xf numFmtId="0" fontId="1" fillId="2" borderId="1" xfId="0" applyFont="1" applyFill="1" applyBorder="1" applyAlignment="1" applyProtection="1">
      <alignment vertical="top" wrapText="1"/>
    </xf>
    <xf numFmtId="0" fontId="2" fillId="6" borderId="4" xfId="0" applyFont="1" applyFill="1" applyBorder="1" applyAlignment="1" applyProtection="1">
      <alignment horizontal="center"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1" fillId="5" borderId="2" xfId="0" applyFont="1" applyFill="1" applyBorder="1" applyAlignment="1" applyProtection="1">
      <alignment horizontal="center" vertical="top" wrapText="1"/>
      <protection locked="0"/>
    </xf>
    <xf numFmtId="0" fontId="1" fillId="5" borderId="7" xfId="0" applyFont="1" applyFill="1" applyBorder="1" applyAlignment="1" applyProtection="1">
      <alignment horizontal="center" vertical="top" wrapText="1"/>
      <protection locked="0"/>
    </xf>
    <xf numFmtId="0" fontId="1" fillId="2" borderId="1" xfId="0" quotePrefix="1" applyFont="1" applyFill="1" applyBorder="1" applyAlignment="1" applyProtection="1">
      <alignment horizontal="left" vertical="top" wrapText="1"/>
    </xf>
    <xf numFmtId="0" fontId="0" fillId="0" borderId="1" xfId="0" applyFont="1" applyBorder="1" applyAlignment="1">
      <alignment horizontal="left" vertical="top" wrapText="1"/>
    </xf>
  </cellXfs>
  <cellStyles count="1">
    <cellStyle name="Normal" xfId="0" builtinId="0"/>
  </cellStyles>
  <dxfs count="20">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32F828"/>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5"/>
  <sheetViews>
    <sheetView tabSelected="1" view="pageBreakPreview" topLeftCell="C22" zoomScale="60" zoomScaleNormal="80" workbookViewId="0">
      <selection activeCell="J24" sqref="J24"/>
    </sheetView>
  </sheetViews>
  <sheetFormatPr defaultColWidth="9.140625" defaultRowHeight="18" x14ac:dyDescent="0.25"/>
  <cols>
    <col min="1" max="1" width="10.7109375" style="2" customWidth="1"/>
    <col min="2" max="2" width="59.28515625" style="2" customWidth="1"/>
    <col min="3" max="3" width="33.42578125" style="2" customWidth="1"/>
    <col min="4" max="4" width="31.7109375" style="2" customWidth="1"/>
    <col min="5" max="5" width="57" style="2" customWidth="1"/>
    <col min="6" max="6" width="42.7109375" style="2" customWidth="1"/>
    <col min="7" max="7" width="23.42578125" style="24" customWidth="1"/>
    <col min="8" max="8" width="24.85546875" style="24" customWidth="1"/>
    <col min="9" max="9" width="50.140625" style="2" customWidth="1"/>
    <col min="10" max="10" width="33.85546875" style="2" bestFit="1" customWidth="1"/>
    <col min="11" max="12" width="13.28515625" style="2" bestFit="1" customWidth="1"/>
    <col min="13" max="16384" width="9.140625" style="2"/>
  </cols>
  <sheetData>
    <row r="1" spans="1:10" x14ac:dyDescent="0.25">
      <c r="A1" s="1"/>
      <c r="B1" s="67" t="s">
        <v>15</v>
      </c>
      <c r="C1" s="67"/>
      <c r="D1" s="67"/>
      <c r="E1" s="67"/>
      <c r="F1" s="67"/>
      <c r="G1" s="67"/>
      <c r="H1" s="67"/>
      <c r="I1" s="67"/>
      <c r="J1" s="67"/>
    </row>
    <row r="2" spans="1:10" s="9" customFormat="1" x14ac:dyDescent="0.25">
      <c r="A2" s="1"/>
      <c r="B2" s="7"/>
      <c r="C2" s="7"/>
      <c r="D2" s="7"/>
      <c r="E2" s="7"/>
      <c r="F2" s="7"/>
      <c r="G2" s="8"/>
      <c r="H2" s="8"/>
      <c r="I2" s="1"/>
      <c r="J2" s="1"/>
    </row>
    <row r="3" spans="1:10" s="9" customFormat="1" ht="66" customHeight="1" x14ac:dyDescent="0.25">
      <c r="A3" s="3" t="s">
        <v>1</v>
      </c>
      <c r="B3" s="42" t="s">
        <v>0</v>
      </c>
      <c r="C3" s="43"/>
      <c r="D3" s="44"/>
      <c r="E3" s="45" t="s">
        <v>8</v>
      </c>
      <c r="F3" s="46"/>
      <c r="G3" s="3" t="s">
        <v>4</v>
      </c>
      <c r="H3" s="3" t="s">
        <v>7</v>
      </c>
      <c r="I3" s="3" t="s">
        <v>6</v>
      </c>
      <c r="J3" s="33" t="s">
        <v>2</v>
      </c>
    </row>
    <row r="4" spans="1:10" s="9" customFormat="1" ht="29.25" customHeight="1" x14ac:dyDescent="0.25">
      <c r="A4" s="10">
        <v>1</v>
      </c>
      <c r="B4" s="54" t="s">
        <v>9</v>
      </c>
      <c r="C4" s="55"/>
      <c r="D4" s="55"/>
      <c r="E4" s="55"/>
      <c r="F4" s="55"/>
      <c r="G4" s="55"/>
      <c r="H4" s="55"/>
      <c r="I4" s="56"/>
      <c r="J4" s="27">
        <f>H11</f>
        <v>0</v>
      </c>
    </row>
    <row r="5" spans="1:10" s="9" customFormat="1" ht="38.25" customHeight="1" x14ac:dyDescent="0.25">
      <c r="A5" s="11"/>
      <c r="B5" s="38" t="s">
        <v>19</v>
      </c>
      <c r="C5" s="39"/>
      <c r="D5" s="39"/>
      <c r="E5" s="40"/>
      <c r="F5" s="40"/>
      <c r="G5" s="28"/>
      <c r="H5" s="28"/>
      <c r="I5" s="29"/>
      <c r="J5" s="4"/>
    </row>
    <row r="6" spans="1:10" ht="166.5" customHeight="1" x14ac:dyDescent="0.25">
      <c r="A6" s="5">
        <v>1.1000000000000001</v>
      </c>
      <c r="B6" s="68" t="s">
        <v>21</v>
      </c>
      <c r="C6" s="68"/>
      <c r="D6" s="68"/>
      <c r="E6" s="34" t="s">
        <v>24</v>
      </c>
      <c r="F6" s="41"/>
      <c r="G6" s="5">
        <v>10</v>
      </c>
      <c r="H6" s="72"/>
      <c r="I6" s="72"/>
      <c r="J6" s="1"/>
    </row>
    <row r="7" spans="1:10" ht="267.75" customHeight="1" x14ac:dyDescent="0.25">
      <c r="A7" s="5">
        <v>1.2</v>
      </c>
      <c r="B7" s="68" t="s">
        <v>20</v>
      </c>
      <c r="C7" s="68"/>
      <c r="D7" s="68"/>
      <c r="E7" s="34" t="s">
        <v>25</v>
      </c>
      <c r="F7" s="41"/>
      <c r="G7" s="5">
        <v>42</v>
      </c>
      <c r="H7" s="73"/>
      <c r="I7" s="73"/>
      <c r="J7" s="1"/>
    </row>
    <row r="8" spans="1:10" ht="331.5" customHeight="1" x14ac:dyDescent="0.25">
      <c r="A8" s="5">
        <v>1.3</v>
      </c>
      <c r="B8" s="64" t="s">
        <v>27</v>
      </c>
      <c r="C8" s="65"/>
      <c r="D8" s="66"/>
      <c r="E8" s="35" t="s">
        <v>26</v>
      </c>
      <c r="F8" s="37"/>
      <c r="G8" s="5">
        <v>45</v>
      </c>
      <c r="H8" s="12"/>
      <c r="I8" s="13"/>
      <c r="J8" s="1"/>
    </row>
    <row r="9" spans="1:10" ht="294.75" customHeight="1" x14ac:dyDescent="0.25">
      <c r="A9" s="15">
        <v>1.4</v>
      </c>
      <c r="B9" s="47" t="s">
        <v>22</v>
      </c>
      <c r="C9" s="48"/>
      <c r="D9" s="49"/>
      <c r="E9" s="35" t="s">
        <v>23</v>
      </c>
      <c r="F9" s="37"/>
      <c r="G9" s="14">
        <v>40</v>
      </c>
      <c r="H9" s="16"/>
      <c r="I9" s="13"/>
      <c r="J9" s="1"/>
    </row>
    <row r="10" spans="1:10" ht="26.25" customHeight="1" x14ac:dyDescent="0.25">
      <c r="A10" s="15"/>
      <c r="B10" s="47" t="s">
        <v>10</v>
      </c>
      <c r="C10" s="48"/>
      <c r="D10" s="49"/>
      <c r="E10" s="35"/>
      <c r="F10" s="37"/>
      <c r="G10" s="14"/>
      <c r="H10" s="16"/>
      <c r="I10" s="17"/>
      <c r="J10" s="1"/>
    </row>
    <row r="11" spans="1:10" s="20" customFormat="1" ht="29.25" customHeight="1" x14ac:dyDescent="0.25">
      <c r="A11" s="57" t="s">
        <v>11</v>
      </c>
      <c r="B11" s="58"/>
      <c r="C11" s="58"/>
      <c r="D11" s="58"/>
      <c r="E11" s="58"/>
      <c r="F11" s="59"/>
      <c r="G11" s="18">
        <f>SUM(G6:G9)</f>
        <v>137</v>
      </c>
      <c r="H11" s="18">
        <f>SUM(H6:H10)</f>
        <v>0</v>
      </c>
      <c r="I11" s="19"/>
      <c r="J11" s="1"/>
    </row>
    <row r="12" spans="1:10" s="25" customFormat="1" ht="36" x14ac:dyDescent="0.25">
      <c r="A12" s="10">
        <v>2</v>
      </c>
      <c r="B12" s="54" t="s">
        <v>5</v>
      </c>
      <c r="C12" s="55"/>
      <c r="D12" s="55"/>
      <c r="E12" s="55"/>
      <c r="F12" s="55"/>
      <c r="G12" s="55"/>
      <c r="H12" s="55"/>
      <c r="I12" s="56"/>
      <c r="J12" s="33" t="s">
        <v>2</v>
      </c>
    </row>
    <row r="13" spans="1:10" x14ac:dyDescent="0.25">
      <c r="A13" s="30"/>
      <c r="B13" s="38" t="s">
        <v>28</v>
      </c>
      <c r="C13" s="60"/>
      <c r="D13" s="60"/>
      <c r="E13" s="60"/>
      <c r="F13" s="61"/>
      <c r="G13" s="31"/>
      <c r="H13" s="31"/>
      <c r="I13" s="32"/>
      <c r="J13" s="27">
        <f>H17</f>
        <v>0</v>
      </c>
    </row>
    <row r="14" spans="1:10" ht="257.25" customHeight="1" x14ac:dyDescent="0.25">
      <c r="A14" s="5">
        <v>2.1</v>
      </c>
      <c r="B14" s="35" t="s">
        <v>39</v>
      </c>
      <c r="C14" s="36"/>
      <c r="D14" s="37"/>
      <c r="E14" s="35" t="s">
        <v>29</v>
      </c>
      <c r="F14" s="37"/>
      <c r="G14" s="5">
        <v>16</v>
      </c>
      <c r="H14" s="5"/>
      <c r="I14" s="21"/>
      <c r="J14" s="4"/>
    </row>
    <row r="15" spans="1:10" ht="192" customHeight="1" x14ac:dyDescent="0.25">
      <c r="A15" s="5">
        <v>2.2000000000000002</v>
      </c>
      <c r="B15" s="35" t="s">
        <v>40</v>
      </c>
      <c r="C15" s="36"/>
      <c r="D15" s="37"/>
      <c r="E15" s="35" t="s">
        <v>12</v>
      </c>
      <c r="F15" s="37"/>
      <c r="G15" s="5">
        <v>10</v>
      </c>
      <c r="H15" s="5"/>
      <c r="I15" s="21"/>
      <c r="J15" s="4"/>
    </row>
    <row r="16" spans="1:10" ht="253.5" customHeight="1" x14ac:dyDescent="0.25">
      <c r="A16" s="5">
        <v>2.2999999999999998</v>
      </c>
      <c r="B16" s="74" t="s">
        <v>33</v>
      </c>
      <c r="C16" s="75"/>
      <c r="D16" s="75"/>
      <c r="E16" s="35" t="s">
        <v>30</v>
      </c>
      <c r="F16" s="37"/>
      <c r="G16" s="5">
        <v>30</v>
      </c>
      <c r="H16" s="5"/>
      <c r="I16" s="21"/>
      <c r="J16" s="4"/>
    </row>
    <row r="17" spans="1:10" s="20" customFormat="1" ht="36" x14ac:dyDescent="0.25">
      <c r="A17" s="57" t="s">
        <v>3</v>
      </c>
      <c r="B17" s="58"/>
      <c r="C17" s="58"/>
      <c r="D17" s="58"/>
      <c r="E17" s="58"/>
      <c r="F17" s="59"/>
      <c r="G17" s="18">
        <f>SUM(G14:G16)</f>
        <v>56</v>
      </c>
      <c r="H17" s="18">
        <f>SUM(H14:H16)</f>
        <v>0</v>
      </c>
      <c r="I17" s="19"/>
      <c r="J17" s="33" t="s">
        <v>2</v>
      </c>
    </row>
    <row r="18" spans="1:10" s="20" customFormat="1" ht="34.5" customHeight="1" x14ac:dyDescent="0.25">
      <c r="A18" s="26"/>
      <c r="B18" s="63" t="s">
        <v>14</v>
      </c>
      <c r="C18" s="63"/>
      <c r="D18" s="63"/>
      <c r="E18" s="63"/>
      <c r="F18" s="63"/>
      <c r="G18" s="63"/>
      <c r="H18" s="63"/>
      <c r="I18" s="63"/>
      <c r="J18" s="33"/>
    </row>
    <row r="19" spans="1:10" ht="25.5" customHeight="1" x14ac:dyDescent="0.25">
      <c r="A19" s="3">
        <v>3</v>
      </c>
      <c r="B19" s="62" t="s">
        <v>31</v>
      </c>
      <c r="C19" s="62"/>
      <c r="D19" s="62"/>
      <c r="E19" s="62"/>
      <c r="F19" s="62"/>
      <c r="G19" s="62"/>
      <c r="H19" s="62"/>
      <c r="I19" s="62"/>
      <c r="J19" s="27">
        <f>H23</f>
        <v>0</v>
      </c>
    </row>
    <row r="20" spans="1:10" ht="272.25" customHeight="1" x14ac:dyDescent="0.25">
      <c r="A20" s="5">
        <v>3.1</v>
      </c>
      <c r="B20" s="47" t="s">
        <v>34</v>
      </c>
      <c r="C20" s="48"/>
      <c r="D20" s="49"/>
      <c r="E20" s="47" t="s">
        <v>32</v>
      </c>
      <c r="F20" s="49"/>
      <c r="G20" s="5">
        <v>13</v>
      </c>
      <c r="H20" s="12"/>
      <c r="I20" s="13"/>
      <c r="J20" s="1"/>
    </row>
    <row r="21" spans="1:10" ht="247.5" customHeight="1" x14ac:dyDescent="0.25">
      <c r="A21" s="5">
        <v>3.2</v>
      </c>
      <c r="B21" s="35" t="s">
        <v>35</v>
      </c>
      <c r="C21" s="36"/>
      <c r="D21" s="37"/>
      <c r="E21" s="35" t="s">
        <v>38</v>
      </c>
      <c r="F21" s="37"/>
      <c r="G21" s="5">
        <v>18</v>
      </c>
      <c r="H21" s="12"/>
      <c r="I21" s="13"/>
      <c r="J21" s="1"/>
    </row>
    <row r="22" spans="1:10" ht="174.75" customHeight="1" x14ac:dyDescent="0.25">
      <c r="A22" s="5">
        <v>3.3</v>
      </c>
      <c r="B22" s="35" t="s">
        <v>36</v>
      </c>
      <c r="C22" s="36"/>
      <c r="D22" s="37"/>
      <c r="E22" s="35" t="s">
        <v>37</v>
      </c>
      <c r="F22" s="37"/>
      <c r="G22" s="5">
        <v>8</v>
      </c>
      <c r="H22" s="12"/>
      <c r="I22" s="13"/>
      <c r="J22" s="1"/>
    </row>
    <row r="23" spans="1:10" ht="37.5" customHeight="1" x14ac:dyDescent="0.25">
      <c r="A23" s="53" t="s">
        <v>17</v>
      </c>
      <c r="B23" s="53"/>
      <c r="C23" s="53"/>
      <c r="D23" s="53"/>
      <c r="E23" s="53"/>
      <c r="F23" s="53"/>
      <c r="G23" s="18">
        <f>SUM(G20:G22)</f>
        <v>39</v>
      </c>
      <c r="H23" s="18">
        <f>SUM(H20:H22)</f>
        <v>0</v>
      </c>
      <c r="I23" s="19"/>
      <c r="J23" s="33" t="s">
        <v>2</v>
      </c>
    </row>
    <row r="24" spans="1:10" x14ac:dyDescent="0.25">
      <c r="A24" s="3">
        <v>4</v>
      </c>
      <c r="B24" s="63" t="s">
        <v>13</v>
      </c>
      <c r="C24" s="63"/>
      <c r="D24" s="63"/>
      <c r="E24" s="63"/>
      <c r="F24" s="63"/>
      <c r="G24" s="63"/>
      <c r="H24" s="63"/>
      <c r="I24" s="63"/>
      <c r="J24" s="27">
        <f>H28</f>
        <v>0</v>
      </c>
    </row>
    <row r="25" spans="1:10" ht="58.5" customHeight="1" x14ac:dyDescent="0.25">
      <c r="A25" s="3"/>
      <c r="B25" s="38" t="s">
        <v>18</v>
      </c>
      <c r="C25" s="60"/>
      <c r="D25" s="60"/>
      <c r="E25" s="60"/>
      <c r="F25" s="61"/>
      <c r="G25" s="69"/>
      <c r="H25" s="70"/>
      <c r="I25" s="71"/>
      <c r="J25" s="27"/>
    </row>
    <row r="26" spans="1:10" ht="120" customHeight="1" x14ac:dyDescent="0.25">
      <c r="A26" s="5">
        <v>4.0999999999999996</v>
      </c>
      <c r="B26" s="34" t="s">
        <v>41</v>
      </c>
      <c r="C26" s="34"/>
      <c r="D26" s="34"/>
      <c r="E26" s="34" t="s">
        <v>43</v>
      </c>
      <c r="F26" s="34"/>
      <c r="G26" s="5">
        <v>25</v>
      </c>
      <c r="H26" s="17"/>
      <c r="I26" s="17"/>
      <c r="J26" s="6"/>
    </row>
    <row r="27" spans="1:10" ht="192" customHeight="1" x14ac:dyDescent="0.25">
      <c r="A27" s="5">
        <v>4.2</v>
      </c>
      <c r="B27" s="34" t="s">
        <v>42</v>
      </c>
      <c r="C27" s="34"/>
      <c r="D27" s="34"/>
      <c r="E27" s="34" t="s">
        <v>44</v>
      </c>
      <c r="F27" s="34"/>
      <c r="G27" s="5">
        <v>25</v>
      </c>
      <c r="H27" s="12"/>
      <c r="I27" s="17"/>
      <c r="J27" s="6"/>
    </row>
    <row r="28" spans="1:10" ht="27" customHeight="1" x14ac:dyDescent="0.25">
      <c r="A28" s="50" t="s">
        <v>16</v>
      </c>
      <c r="B28" s="51"/>
      <c r="C28" s="51"/>
      <c r="D28" s="51"/>
      <c r="E28" s="51"/>
      <c r="F28" s="52"/>
      <c r="G28" s="22">
        <f>SUM(G26:G27)</f>
        <v>50</v>
      </c>
      <c r="H28" s="22">
        <f>SUM(H26:H27)</f>
        <v>0</v>
      </c>
      <c r="I28" s="23"/>
      <c r="J28" s="1"/>
    </row>
    <row r="35" ht="73.5" customHeight="1" x14ac:dyDescent="0.25"/>
  </sheetData>
  <sheetProtection selectLockedCells="1"/>
  <mergeCells count="44">
    <mergeCell ref="G25:I25"/>
    <mergeCell ref="B25:F25"/>
    <mergeCell ref="H6:H7"/>
    <mergeCell ref="I6:I7"/>
    <mergeCell ref="B18:I18"/>
    <mergeCell ref="B15:D15"/>
    <mergeCell ref="E15:F15"/>
    <mergeCell ref="B16:D16"/>
    <mergeCell ref="E16:F16"/>
    <mergeCell ref="B9:D9"/>
    <mergeCell ref="E9:F9"/>
    <mergeCell ref="B22:D22"/>
    <mergeCell ref="E22:F22"/>
    <mergeCell ref="B27:D27"/>
    <mergeCell ref="E27:F27"/>
    <mergeCell ref="B14:D14"/>
    <mergeCell ref="E14:F14"/>
    <mergeCell ref="B1:J1"/>
    <mergeCell ref="B12:I12"/>
    <mergeCell ref="B6:D6"/>
    <mergeCell ref="B7:D7"/>
    <mergeCell ref="B3:D3"/>
    <mergeCell ref="E3:F3"/>
    <mergeCell ref="B20:D20"/>
    <mergeCell ref="E20:F20"/>
    <mergeCell ref="A28:F28"/>
    <mergeCell ref="A23:F23"/>
    <mergeCell ref="B4:I4"/>
    <mergeCell ref="A11:F11"/>
    <mergeCell ref="B13:F13"/>
    <mergeCell ref="A17:F17"/>
    <mergeCell ref="B19:I19"/>
    <mergeCell ref="B24:I24"/>
    <mergeCell ref="B10:D10"/>
    <mergeCell ref="E10:F10"/>
    <mergeCell ref="B8:D8"/>
    <mergeCell ref="E8:F8"/>
    <mergeCell ref="B26:D26"/>
    <mergeCell ref="E26:F26"/>
    <mergeCell ref="B21:D21"/>
    <mergeCell ref="E21:F21"/>
    <mergeCell ref="B5:F5"/>
    <mergeCell ref="E6:F6"/>
    <mergeCell ref="E7:F7"/>
  </mergeCells>
  <conditionalFormatting sqref="I11">
    <cfRule type="cellIs" dxfId="19" priority="50" operator="greaterThan">
      <formula>20</formula>
    </cfRule>
  </conditionalFormatting>
  <conditionalFormatting sqref="I17">
    <cfRule type="cellIs" dxfId="18" priority="49" operator="greaterThan">
      <formula>20</formula>
    </cfRule>
  </conditionalFormatting>
  <conditionalFormatting sqref="H23:I23">
    <cfRule type="cellIs" dxfId="17" priority="48" operator="greaterThan">
      <formula>15</formula>
    </cfRule>
  </conditionalFormatting>
  <conditionalFormatting sqref="H6">
    <cfRule type="cellIs" dxfId="16" priority="40" operator="greaterThan">
      <formula>2</formula>
    </cfRule>
  </conditionalFormatting>
  <conditionalFormatting sqref="H8:H9">
    <cfRule type="cellIs" dxfId="15" priority="37" operator="greaterThan">
      <formula>2</formula>
    </cfRule>
  </conditionalFormatting>
  <conditionalFormatting sqref="H10">
    <cfRule type="cellIs" dxfId="14" priority="36" operator="greaterThan">
      <formula>2</formula>
    </cfRule>
  </conditionalFormatting>
  <conditionalFormatting sqref="H20:H21">
    <cfRule type="cellIs" dxfId="13" priority="30" operator="greaterThan">
      <formula>7</formula>
    </cfRule>
  </conditionalFormatting>
  <conditionalFormatting sqref="H22">
    <cfRule type="cellIs" dxfId="12" priority="25" operator="greaterThan">
      <formula>3</formula>
    </cfRule>
  </conditionalFormatting>
  <conditionalFormatting sqref="H27">
    <cfRule type="cellIs" dxfId="11" priority="24" operator="greaterThan">
      <formula>5</formula>
    </cfRule>
  </conditionalFormatting>
  <conditionalFormatting sqref="H11">
    <cfRule type="cellIs" dxfId="7" priority="17" operator="greaterThan">
      <formula>15</formula>
    </cfRule>
  </conditionalFormatting>
  <conditionalFormatting sqref="H28">
    <cfRule type="cellIs" dxfId="6" priority="14" operator="greaterThan">
      <formula>10</formula>
    </cfRule>
  </conditionalFormatting>
  <conditionalFormatting sqref="H17">
    <cfRule type="cellIs" dxfId="3" priority="4" operator="greaterThan">
      <formula>10</formula>
    </cfRule>
  </conditionalFormatting>
  <pageMargins left="0.70866141732283472" right="0.70866141732283472" top="0.74803149606299213" bottom="0.74803149606299213" header="0.31496062992125984" footer="0.31496062992125984"/>
  <pageSetup paperSize="8" scale="41" fitToHeight="0" orientation="landscape" r:id="rId1"/>
  <headerFooter>
    <oddHeader>&amp;CTechnical Evaluation Criteria</oddHeader>
    <oddFooter>&amp;CPage &amp;P of &amp;N</oddFooter>
  </headerFooter>
  <rowBreaks count="1" manualBreakCount="1">
    <brk id="13" max="19"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Evaluator 1</vt:lpstr>
      <vt:lpstr>'Evaluator 1'!Print_Area</vt:lpstr>
      <vt:lpstr>'Evaluator 1'!Print_Titles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Arthi Govender</dc:creator>
  <cp:lastModifiedBy>Jackie Claase</cp:lastModifiedBy>
  <cp:lastPrinted>2023-03-09T09:36:17Z</cp:lastPrinted>
  <dcterms:created xsi:type="dcterms:W3CDTF">2014-05-28T18:13:23Z</dcterms:created>
  <dcterms:modified xsi:type="dcterms:W3CDTF">2023-08-23T13:20:07Z</dcterms:modified>
</cp:coreProperties>
</file>